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07F03D98-1773-4099-AAB0-33EAF9CC8691}" xr6:coauthVersionLast="47" xr6:coauthVersionMax="47" xr10:uidLastSave="{00000000-0000-0000-0000-000000000000}"/>
  <bookViews>
    <workbookView xWindow="-108" yWindow="-108" windowWidth="23256" windowHeight="12456" tabRatio="350" xr2:uid="{BEF1A613-0489-4AF3-BF9A-149698E54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4" i="1"/>
  <c r="U25" i="1"/>
  <c r="U26" i="1"/>
  <c r="U27" i="1"/>
  <c r="U28" i="1"/>
  <c r="U29" i="1"/>
  <c r="U22" i="1"/>
</calcChain>
</file>

<file path=xl/sharedStrings.xml><?xml version="1.0" encoding="utf-8"?>
<sst xmlns="http://schemas.openxmlformats.org/spreadsheetml/2006/main" count="59" uniqueCount="28">
  <si>
    <t>A</t>
  </si>
  <si>
    <t>OVRFLW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</si>
  <si>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</si>
  <si>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</si>
  <si>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</si>
  <si>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</si>
  <si>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</si>
  <si>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</si>
  <si>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</si>
  <si>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</si>
  <si>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</si>
  <si>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Gain100</t>
  </si>
  <si>
    <t>Map</t>
  </si>
  <si>
    <t>Sub&amp;Buff</t>
  </si>
  <si>
    <t>Reaction</t>
  </si>
  <si>
    <t>Sample ID</t>
  </si>
  <si>
    <t>Moles Used (pmol)</t>
  </si>
  <si>
    <t>Volume Used (uL)</t>
  </si>
  <si>
    <t>6/7 E. coli 2</t>
  </si>
  <si>
    <t>11/9 LVS 3 (BHI)</t>
  </si>
  <si>
    <t>Negative Control</t>
  </si>
  <si>
    <t>Raw Luminescence</t>
  </si>
  <si>
    <t>Net Luminescence</t>
  </si>
  <si>
    <t>6/7 E. coli 1</t>
  </si>
  <si>
    <t>6/7 E. coli 3</t>
  </si>
  <si>
    <t>1/20 LVS 1 (BHI)</t>
  </si>
  <si>
    <t>1/20 LVS 2 (BHI)</t>
  </si>
  <si>
    <t>1/20 LVS 3 (BHI)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</si>
</sst>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 wrapText="1"/>
    </xf>
    <xf numFmtId="11" fontId="2" fillId="5" borderId="1" xfId="0" applyNumberFormat="1" applyFont="1" applyFill="1" applyBorder="1" applyAlignment="1">
      <alignment horizontal="center" vertical="center" wrapText="1"/>
    </xf>
    <xf numFmtId="11" fontId="2" fillId="6" borderId="1" xfId="0" applyNumberFormat="1" applyFont="1" applyFill="1" applyBorder="1" applyAlignment="1">
      <alignment horizontal="center" vertical="center" wrapText="1"/>
    </xf>
    <xf numFmtId="11" fontId="2" fillId="7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Sheet1!$U$21</c:f>
              <c:strCache>
                <c:ptCount val="1"/>
                <c:pt idx="0">
                  <c:v>Net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Sheet1!$Q$22:$Q$29</c:f>
              <c:strCache>
                <c:ptCount val="8"/>
                <c:pt idx="0">
                  <c:v>6/7 E. coli 1</c:v>
                </c:pt>
                <c:pt idx="1">
                  <c:v>6/7 E. coli 2</c:v>
                </c:pt>
                <c:pt idx="2">
                  <c:v>6/7 E. coli 3</c:v>
                </c:pt>
                <c:pt idx="3">
                  <c:v>11/9 LVS 3 (BHI)</c:v>
                </c:pt>
                <c:pt idx="4">
                  <c:v>1/20 LVS 1 (BHI)</c:v>
                </c:pt>
                <c:pt idx="5">
                  <c:v>1/20 LVS 2 (BHI)</c:v>
                </c:pt>
                <c:pt idx="6">
                  <c:v>1/20 LVS 3 (BHI)</c:v>
                </c:pt>
                <c:pt idx="7">
                  <c:v>Negative Control</c:v>
                </c:pt>
              </c:strCache>
            </c:strRef>
          </c:cat>
          <c:val>
            <c:numRef>
              <c:f>Sheet1!$U$22:$U$29</c:f>
              <c:numCache>
                <c:formatCode>General</c:formatCode>
                <c:ptCount val="8"/>
                <c:pt idx="0">
                  <c:v>770576</c:v>
                </c:pt>
                <c:pt idx="1">
                  <c:v>143268</c:v>
                </c:pt>
                <c:pt idx="2">
                  <c:v>110305</c:v>
                </c:pt>
                <c:pt idx="3">
                  <c:v>99226</c:v>
                </c:pt>
                <c:pt idx="4">
                  <c:v>273004</c:v>
                </c:pt>
                <c:pt idx="5">
                  <c:v>621418</c:v>
                </c:pt>
                <c:pt idx="6">
                  <c:v>151557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4E-034B-BA32-79E257101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1327872"/>
        <c:axId val="1351034288"/>
      </c:barChart>
      <c:catAx>
        <c:axId val="1351327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  <a:r>
                  <a:rPr lang="en-US" baseline="0"/>
                  <a:t> ID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1034288"/>
        <c:crosses val="autoZero"/>
        <c:auto val="1"/>
        <c:lblAlgn val="ctr"/>
        <c:lblOffset val="100"/>
        <c:noMultiLvlLbl val="0"/>
      </c:catAx>
      <c:valAx>
        <c:axId val="135103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132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31</xdr:row>
      <xdr:rowOff>25400</xdr:rowOff>
    </xdr:from>
    <xdr:to>
      <xdr:col>17</xdr:col>
      <xdr:colOff>0</xdr:colOff>
      <xdr:row>57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3CD715-65F7-F7B1-5618-CF802679A1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73B2-8AAD-4256-8D0F-1607DAB4F445}">
  <dimension ref="A1:U29"/>
  <sheetViews>
    <sheetView tabSelected="1" topLeftCell="A12" zoomScale="80" zoomScaleNormal="80" workbookViewId="0">
      <selection activeCell="G22" sqref="G22"/>
    </sheetView>
  </sheetViews>
  <sheetFormatPr defaultColWidth="8.77734375" defaultRowHeight="14.4" x14ac:dyDescent="0.3"/>
  <cols>
    <col min="17" max="17" width="17.109375" customWidth="1"/>
    <col min="20" max="20" width="13.33203125" customWidth="1"/>
    <col min="21" max="21" width="13.6640625" customWidth="1"/>
  </cols>
  <sheetData>
    <row r="1" spans="1:14" x14ac:dyDescent="0.3">
      <c r="A1" s="1" t="s">
        <v>12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3">
      <c r="A2" s="2" t="s">
        <v>0</v>
      </c>
      <c r="B2" s="5">
        <v>1</v>
      </c>
      <c r="C2" s="4"/>
      <c r="D2" s="4"/>
      <c r="E2" s="4"/>
      <c r="F2" s="4"/>
      <c r="G2" s="7">
        <v>2</v>
      </c>
      <c r="H2" s="4"/>
      <c r="I2" s="4"/>
      <c r="J2" s="4"/>
      <c r="K2" s="4"/>
      <c r="L2" s="7">
        <v>3</v>
      </c>
      <c r="M2" s="4"/>
    </row>
    <row r="3" spans="1:14" x14ac:dyDescent="0.3">
      <c r="A3" s="2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x14ac:dyDescent="0.3">
      <c r="A4" s="2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x14ac:dyDescent="0.3">
      <c r="A5" s="2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4" x14ac:dyDescent="0.3">
      <c r="A6" s="2" t="s">
        <v>6</v>
      </c>
      <c r="B6" s="4"/>
      <c r="C6" s="8">
        <v>4</v>
      </c>
      <c r="D6" s="4"/>
      <c r="E6" s="4"/>
      <c r="F6" s="4"/>
      <c r="G6" s="4"/>
      <c r="H6" s="9">
        <v>5</v>
      </c>
      <c r="I6" s="4"/>
      <c r="J6" s="4"/>
      <c r="K6" s="4"/>
      <c r="L6" s="4"/>
      <c r="M6" s="10">
        <v>6</v>
      </c>
    </row>
    <row r="7" spans="1:14" x14ac:dyDescent="0.3">
      <c r="A7" s="2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x14ac:dyDescent="0.3">
      <c r="A8" s="2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4" x14ac:dyDescent="0.3">
      <c r="A9" s="2" t="s">
        <v>9</v>
      </c>
      <c r="B9" s="7">
        <v>7</v>
      </c>
      <c r="C9" s="4"/>
      <c r="D9" s="4"/>
      <c r="E9" s="4"/>
      <c r="F9" s="4">
        <v>8</v>
      </c>
      <c r="G9" s="4"/>
      <c r="H9" s="4"/>
      <c r="I9" s="4"/>
      <c r="J9" s="4" t="s">
        <v>13</v>
      </c>
      <c r="K9" s="4"/>
      <c r="L9" s="4"/>
      <c r="M9" s="4"/>
    </row>
    <row r="11" spans="1:14" ht="28.8" x14ac:dyDescent="0.3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4" x14ac:dyDescent="0.3">
      <c r="A12" s="2" t="s">
        <v>0</v>
      </c>
      <c r="B12" s="3" t="s">
        <v>1</v>
      </c>
      <c r="C12" s="4">
        <v>7576</v>
      </c>
      <c r="D12" s="4">
        <v>203</v>
      </c>
      <c r="E12" s="4">
        <v>179</v>
      </c>
      <c r="F12" s="4">
        <v>1743</v>
      </c>
      <c r="G12" s="15">
        <v>5068602</v>
      </c>
      <c r="H12" s="4">
        <v>1487</v>
      </c>
      <c r="I12" s="4">
        <v>68</v>
      </c>
      <c r="J12" s="4">
        <v>88</v>
      </c>
      <c r="K12" s="4">
        <v>1002</v>
      </c>
      <c r="L12" s="16">
        <v>2880469</v>
      </c>
      <c r="M12" s="4">
        <v>870</v>
      </c>
      <c r="N12" s="6" t="s">
        <v>2</v>
      </c>
    </row>
    <row r="13" spans="1:14" x14ac:dyDescent="0.3">
      <c r="A13" s="2" t="s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6" t="s">
        <v>2</v>
      </c>
    </row>
    <row r="14" spans="1:14" x14ac:dyDescent="0.3">
      <c r="A14" s="2" t="s">
        <v>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6" t="s">
        <v>2</v>
      </c>
    </row>
    <row r="15" spans="1:14" x14ac:dyDescent="0.3">
      <c r="A15" s="2" t="s">
        <v>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6" t="s">
        <v>2</v>
      </c>
    </row>
    <row r="16" spans="1:14" x14ac:dyDescent="0.3">
      <c r="A16" s="2" t="s">
        <v>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6" t="s">
        <v>2</v>
      </c>
    </row>
    <row r="17" spans="1:21" x14ac:dyDescent="0.3">
      <c r="A17" s="2" t="s">
        <v>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6" t="s">
        <v>2</v>
      </c>
    </row>
    <row r="18" spans="1:21" x14ac:dyDescent="0.3">
      <c r="A18" s="2" t="s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6" t="s">
        <v>2</v>
      </c>
    </row>
    <row r="19" spans="1:21" x14ac:dyDescent="0.3">
      <c r="A19" s="2" t="s">
        <v>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6" t="s">
        <v>2</v>
      </c>
    </row>
    <row r="21" spans="1:21" ht="43.2" x14ac:dyDescent="0.3">
      <c r="A21" s="1" t="s">
        <v>11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P21" s="11" t="s">
        <v>14</v>
      </c>
      <c r="Q21" s="12" t="s">
        <v>15</v>
      </c>
      <c r="R21" s="12" t="s">
        <v>16</v>
      </c>
      <c r="S21" s="12" t="s">
        <v>17</v>
      </c>
      <c r="T21" s="12" t="s">
        <v>21</v>
      </c>
      <c r="U21" s="12" t="s">
        <v>22</v>
      </c>
    </row>
    <row r="22" spans="1:21" x14ac:dyDescent="0.3">
      <c r="A22" s="2" t="s">
        <v>0</v>
      </c>
      <c r="B22" s="5">
        <v>770766</v>
      </c>
      <c r="C22" s="4">
        <v>247</v>
      </c>
      <c r="D22" s="4">
        <v>9</v>
      </c>
      <c r="E22" s="4">
        <v>8</v>
      </c>
      <c r="F22" s="4">
        <v>51</v>
      </c>
      <c r="G22" s="17">
        <v>143458</v>
      </c>
      <c r="H22" s="4">
        <v>42</v>
      </c>
      <c r="I22" s="4">
        <v>4</v>
      </c>
      <c r="J22" s="4">
        <v>6</v>
      </c>
      <c r="K22" s="4">
        <v>38</v>
      </c>
      <c r="L22" s="7">
        <v>110495</v>
      </c>
      <c r="M22" s="4">
        <v>33</v>
      </c>
      <c r="N22" s="6" t="s">
        <v>2</v>
      </c>
      <c r="P22" s="13">
        <v>1</v>
      </c>
      <c r="Q22" s="14" t="s">
        <v>23</v>
      </c>
      <c r="R22" s="14">
        <v>40</v>
      </c>
      <c r="S22" s="14">
        <v>3.76</v>
      </c>
      <c r="T22" s="5">
        <v>770766</v>
      </c>
      <c r="U22">
        <f>T22-190</f>
        <v>770576</v>
      </c>
    </row>
    <row r="23" spans="1:21" x14ac:dyDescent="0.3">
      <c r="A23" s="2" t="s">
        <v>3</v>
      </c>
      <c r="B23" s="4">
        <v>157</v>
      </c>
      <c r="C23" s="4">
        <v>27</v>
      </c>
      <c r="D23" s="4">
        <v>7</v>
      </c>
      <c r="E23" s="4">
        <v>6</v>
      </c>
      <c r="F23" s="4">
        <v>9</v>
      </c>
      <c r="G23" s="4">
        <v>33</v>
      </c>
      <c r="H23" s="4">
        <v>10</v>
      </c>
      <c r="I23" s="4">
        <v>5</v>
      </c>
      <c r="J23" s="4">
        <v>6</v>
      </c>
      <c r="K23" s="4">
        <v>9</v>
      </c>
      <c r="L23" s="4">
        <v>30</v>
      </c>
      <c r="M23" s="4">
        <v>9</v>
      </c>
      <c r="N23" s="6" t="s">
        <v>2</v>
      </c>
      <c r="P23" s="13">
        <v>2</v>
      </c>
      <c r="Q23" s="14" t="s">
        <v>18</v>
      </c>
      <c r="R23" s="14">
        <v>40</v>
      </c>
      <c r="S23" s="14">
        <v>8.0399999999999991</v>
      </c>
      <c r="T23" s="7">
        <v>143458</v>
      </c>
      <c r="U23">
        <f t="shared" ref="U23:U29" si="0">T23-190</f>
        <v>143268</v>
      </c>
    </row>
    <row r="24" spans="1:21" x14ac:dyDescent="0.3">
      <c r="A24" s="2" t="s">
        <v>4</v>
      </c>
      <c r="B24" s="4">
        <v>10</v>
      </c>
      <c r="C24" s="4">
        <v>9</v>
      </c>
      <c r="D24" s="4">
        <v>4</v>
      </c>
      <c r="E24" s="4">
        <v>4</v>
      </c>
      <c r="F24" s="4">
        <v>5</v>
      </c>
      <c r="G24" s="4">
        <v>5</v>
      </c>
      <c r="H24" s="4">
        <v>6</v>
      </c>
      <c r="I24" s="4">
        <v>5</v>
      </c>
      <c r="J24" s="4">
        <v>5</v>
      </c>
      <c r="K24" s="4">
        <v>6</v>
      </c>
      <c r="L24" s="4">
        <v>8</v>
      </c>
      <c r="M24" s="4">
        <v>8</v>
      </c>
      <c r="N24" s="6" t="s">
        <v>2</v>
      </c>
      <c r="P24" s="13">
        <v>3</v>
      </c>
      <c r="Q24" s="14" t="s">
        <v>24</v>
      </c>
      <c r="R24" s="14">
        <v>40</v>
      </c>
      <c r="S24" s="14">
        <v>2.15</v>
      </c>
      <c r="T24" s="7">
        <v>110495</v>
      </c>
      <c r="U24">
        <f t="shared" si="0"/>
        <v>110305</v>
      </c>
    </row>
    <row r="25" spans="1:21" x14ac:dyDescent="0.3">
      <c r="A25" s="2" t="s">
        <v>5</v>
      </c>
      <c r="B25" s="4">
        <v>10</v>
      </c>
      <c r="C25" s="4">
        <v>30</v>
      </c>
      <c r="D25" s="4">
        <v>10</v>
      </c>
      <c r="E25" s="4">
        <v>5</v>
      </c>
      <c r="F25" s="4">
        <v>8</v>
      </c>
      <c r="G25" s="4">
        <v>19</v>
      </c>
      <c r="H25" s="4">
        <v>81</v>
      </c>
      <c r="I25" s="4">
        <v>19</v>
      </c>
      <c r="J25" s="4">
        <v>6</v>
      </c>
      <c r="K25" s="4">
        <v>12</v>
      </c>
      <c r="L25" s="4">
        <v>51</v>
      </c>
      <c r="M25" s="4">
        <v>226</v>
      </c>
      <c r="N25" s="6" t="s">
        <v>2</v>
      </c>
      <c r="P25" s="13">
        <v>4</v>
      </c>
      <c r="Q25" s="14" t="s">
        <v>19</v>
      </c>
      <c r="R25" s="14">
        <v>40</v>
      </c>
      <c r="S25" s="14"/>
      <c r="T25" s="8">
        <v>99416</v>
      </c>
      <c r="U25">
        <f t="shared" si="0"/>
        <v>99226</v>
      </c>
    </row>
    <row r="26" spans="1:21" x14ac:dyDescent="0.3">
      <c r="A26" s="2" t="s">
        <v>6</v>
      </c>
      <c r="B26" s="4">
        <v>32</v>
      </c>
      <c r="C26" s="8">
        <v>99416</v>
      </c>
      <c r="D26" s="4">
        <v>29</v>
      </c>
      <c r="E26" s="4">
        <v>5</v>
      </c>
      <c r="F26" s="4">
        <v>9</v>
      </c>
      <c r="G26" s="4">
        <v>82</v>
      </c>
      <c r="H26" s="9">
        <v>273194</v>
      </c>
      <c r="I26" s="4">
        <v>73</v>
      </c>
      <c r="J26" s="4">
        <v>7</v>
      </c>
      <c r="K26" s="4">
        <v>15</v>
      </c>
      <c r="L26" s="4">
        <v>190</v>
      </c>
      <c r="M26" s="10">
        <v>621608</v>
      </c>
      <c r="N26" s="6" t="s">
        <v>2</v>
      </c>
      <c r="P26" s="13">
        <v>5</v>
      </c>
      <c r="Q26" s="14" t="s">
        <v>25</v>
      </c>
      <c r="R26" s="14">
        <v>40</v>
      </c>
      <c r="T26" s="9">
        <v>273194</v>
      </c>
      <c r="U26">
        <f t="shared" si="0"/>
        <v>273004</v>
      </c>
    </row>
    <row r="27" spans="1:21" x14ac:dyDescent="0.3">
      <c r="A27" s="2" t="s">
        <v>7</v>
      </c>
      <c r="B27" s="4">
        <v>8</v>
      </c>
      <c r="C27" s="4">
        <v>23</v>
      </c>
      <c r="D27" s="4">
        <v>7</v>
      </c>
      <c r="E27" s="4">
        <v>4</v>
      </c>
      <c r="F27" s="4">
        <v>7</v>
      </c>
      <c r="G27" s="4">
        <v>14</v>
      </c>
      <c r="H27" s="4">
        <v>56</v>
      </c>
      <c r="I27" s="4">
        <v>11</v>
      </c>
      <c r="J27" s="4">
        <v>6</v>
      </c>
      <c r="K27" s="4">
        <v>12</v>
      </c>
      <c r="L27" s="4">
        <v>32</v>
      </c>
      <c r="M27" s="4">
        <v>151</v>
      </c>
      <c r="N27" s="6" t="s">
        <v>2</v>
      </c>
      <c r="P27" s="13">
        <v>6</v>
      </c>
      <c r="Q27" s="14" t="s">
        <v>26</v>
      </c>
      <c r="R27" s="14">
        <v>40</v>
      </c>
      <c r="T27" s="10">
        <v>621608</v>
      </c>
      <c r="U27">
        <f t="shared" si="0"/>
        <v>621418</v>
      </c>
    </row>
    <row r="28" spans="1:21" x14ac:dyDescent="0.3">
      <c r="A28" s="2" t="s">
        <v>8</v>
      </c>
      <c r="B28" s="4">
        <v>62</v>
      </c>
      <c r="C28" s="4">
        <v>16</v>
      </c>
      <c r="D28" s="4">
        <v>5</v>
      </c>
      <c r="E28" s="4">
        <v>4</v>
      </c>
      <c r="F28" s="4">
        <v>5</v>
      </c>
      <c r="G28" s="4">
        <v>6</v>
      </c>
      <c r="H28" s="4">
        <v>6</v>
      </c>
      <c r="I28" s="4">
        <v>5</v>
      </c>
      <c r="J28" s="4">
        <v>4</v>
      </c>
      <c r="K28" s="4">
        <v>5</v>
      </c>
      <c r="L28" s="4">
        <v>7</v>
      </c>
      <c r="M28" s="4">
        <v>8</v>
      </c>
      <c r="N28" s="6" t="s">
        <v>2</v>
      </c>
      <c r="P28" s="13">
        <v>7</v>
      </c>
      <c r="Q28" s="14" t="s">
        <v>27</v>
      </c>
      <c r="R28" s="14">
        <v>40</v>
      </c>
      <c r="T28" s="7">
        <v>151747</v>
      </c>
      <c r="U28">
        <f t="shared" si="0"/>
        <v>151557</v>
      </c>
    </row>
    <row r="29" spans="1:21" x14ac:dyDescent="0.3">
      <c r="A29" s="2" t="s">
        <v>9</v>
      </c>
      <c r="B29" s="7">
        <v>151747</v>
      </c>
      <c r="C29" s="4">
        <v>46</v>
      </c>
      <c r="D29" s="4">
        <v>5</v>
      </c>
      <c r="E29" s="4">
        <v>4</v>
      </c>
      <c r="F29" s="4">
        <v>190</v>
      </c>
      <c r="G29" s="4">
        <v>5</v>
      </c>
      <c r="H29" s="4">
        <v>4</v>
      </c>
      <c r="I29" s="4">
        <v>5</v>
      </c>
      <c r="J29" s="4">
        <v>4</v>
      </c>
      <c r="K29" s="4">
        <v>4</v>
      </c>
      <c r="L29" s="4">
        <v>5</v>
      </c>
      <c r="M29" s="4">
        <v>7</v>
      </c>
      <c r="N29" s="6" t="s">
        <v>2</v>
      </c>
      <c r="P29" s="13">
        <v>8</v>
      </c>
      <c r="Q29" s="14" t="s">
        <v>20</v>
      </c>
      <c r="R29">
        <v>0</v>
      </c>
      <c r="S29">
        <v>0</v>
      </c>
      <c r="T29" s="4">
        <v>190</v>
      </c>
      <c r="U29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2024-01-25T15:51:34Z</dcterms:created>
  <dcterms:modified xsi:type="dcterms:W3CDTF">2024-01-25T20:32:41Z</dcterms:modified>
</cp:coreProperties>
</file>